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120" yWindow="120" windowWidth="12120" windowHeight="9120" firstSheet="1" activeTab="1"/>
  </bookViews>
  <sheets>
    <sheet name="ورقة1" sheetId="1" state="hidden" r:id="rId1"/>
    <sheet name="ورقة2" sheetId="2" r:id="rId2"/>
    <sheet name="ورقة3" sheetId="3" r:id="rId3"/>
  </sheets>
  <definedNames>
    <definedName name="List1">ورقة2!$A$3:$F$14</definedName>
  </definedNames>
  <calcPr calcId="144525"/>
</workbook>
</file>

<file path=xl/calcChain.xml><?xml version="1.0" encoding="utf-8"?>
<calcChain xmlns="http://schemas.openxmlformats.org/spreadsheetml/2006/main">
  <c r="J3" i="2" l="1"/>
  <c r="A5" i="2" s="1"/>
  <c r="N15" i="1"/>
  <c r="W6" i="1"/>
  <c r="W7" i="1"/>
  <c r="W8" i="1"/>
  <c r="V6" i="1"/>
  <c r="V7" i="1"/>
  <c r="V8" i="1"/>
  <c r="W5" i="1"/>
  <c r="V5" i="1"/>
  <c r="U6" i="1"/>
  <c r="U7" i="1"/>
  <c r="U8" i="1"/>
  <c r="U5" i="1"/>
  <c r="R6" i="1"/>
  <c r="X6" i="1" s="1"/>
  <c r="R7" i="1"/>
  <c r="X7" i="1" s="1"/>
  <c r="R8" i="1"/>
  <c r="X8" i="1" s="1"/>
  <c r="R5" i="1"/>
  <c r="X5" i="1" s="1"/>
  <c r="A14" i="2" l="1"/>
  <c r="A12" i="2"/>
  <c r="A10" i="2"/>
  <c r="A8" i="2"/>
  <c r="A6" i="2"/>
  <c r="A4" i="2"/>
  <c r="A3" i="2"/>
  <c r="A13" i="2"/>
  <c r="A11" i="2"/>
  <c r="A9" i="2"/>
  <c r="A7" i="2"/>
  <c r="F28" i="2" l="1"/>
  <c r="D28" i="2"/>
  <c r="F27" i="2"/>
  <c r="D27" i="2"/>
  <c r="F26" i="2"/>
  <c r="D26" i="2"/>
  <c r="F25" i="2"/>
  <c r="D25" i="2"/>
  <c r="F24" i="2"/>
  <c r="D24" i="2"/>
  <c r="F23" i="2"/>
  <c r="D23" i="2"/>
  <c r="F22" i="2"/>
  <c r="D22" i="2"/>
  <c r="F21" i="2"/>
  <c r="D21" i="2"/>
  <c r="F20" i="2"/>
  <c r="D20" i="2"/>
  <c r="F19" i="2"/>
  <c r="D19" i="2"/>
  <c r="F18" i="2"/>
  <c r="D18" i="2"/>
  <c r="F17" i="2"/>
  <c r="D17" i="2"/>
  <c r="E28" i="2"/>
  <c r="C28" i="2"/>
  <c r="E27" i="2"/>
  <c r="C27" i="2"/>
  <c r="E26" i="2"/>
  <c r="C26" i="2"/>
  <c r="E25" i="2"/>
  <c r="C25" i="2"/>
  <c r="E24" i="2"/>
  <c r="C24" i="2"/>
  <c r="E23" i="2"/>
  <c r="C23" i="2"/>
  <c r="E22" i="2"/>
  <c r="C22" i="2"/>
  <c r="E21" i="2"/>
  <c r="C21" i="2"/>
  <c r="E20" i="2"/>
  <c r="C20" i="2"/>
  <c r="E19" i="2"/>
  <c r="C19" i="2"/>
  <c r="E18" i="2"/>
  <c r="C18" i="2"/>
  <c r="E17" i="2"/>
  <c r="C17" i="2"/>
</calcChain>
</file>

<file path=xl/sharedStrings.xml><?xml version="1.0" encoding="utf-8"?>
<sst xmlns="http://schemas.openxmlformats.org/spreadsheetml/2006/main" count="148" uniqueCount="63">
  <si>
    <t>الجولة</t>
  </si>
  <si>
    <t>اليوم</t>
  </si>
  <si>
    <t>التاريخ</t>
  </si>
  <si>
    <t>الفريق الضيف</t>
  </si>
  <si>
    <t>الفريق المضيف</t>
  </si>
  <si>
    <t>البطولة</t>
  </si>
  <si>
    <t>ملاحظات</t>
  </si>
  <si>
    <t>النتيجة</t>
  </si>
  <si>
    <t>الاولى</t>
  </si>
  <si>
    <t>الثانية</t>
  </si>
  <si>
    <t>الثالثة</t>
  </si>
  <si>
    <t>الرابعة</t>
  </si>
  <si>
    <t>السبت</t>
  </si>
  <si>
    <t>الاحد</t>
  </si>
  <si>
    <t>ريال مدريد</t>
  </si>
  <si>
    <t>اتلتيكو مدريد</t>
  </si>
  <si>
    <t>برشلونة</t>
  </si>
  <si>
    <t>بيلباو</t>
  </si>
  <si>
    <t xml:space="preserve"> </t>
  </si>
  <si>
    <t>الخامسة</t>
  </si>
  <si>
    <t>السادسة</t>
  </si>
  <si>
    <t>اللاليغا</t>
  </si>
  <si>
    <t>الفريق</t>
  </si>
  <si>
    <t>له في ارضه</t>
  </si>
  <si>
    <t>عليه</t>
  </si>
  <si>
    <t>له</t>
  </si>
  <si>
    <t xml:space="preserve">له </t>
  </si>
  <si>
    <t>النقاط</t>
  </si>
  <si>
    <t>الفرق</t>
  </si>
  <si>
    <t>المركز</t>
  </si>
  <si>
    <t>لعب</t>
  </si>
  <si>
    <t>في ارضه</t>
  </si>
  <si>
    <t>خارج ارضه</t>
  </si>
  <si>
    <t>العام</t>
  </si>
  <si>
    <t>المتبقي</t>
  </si>
  <si>
    <t>له خارج ارضه</t>
  </si>
  <si>
    <t>عليه في ارضه</t>
  </si>
  <si>
    <t>الفرق في ارضه</t>
  </si>
  <si>
    <t>عليه خارج ارضه ارضه</t>
  </si>
  <si>
    <t>الفرق خارج ارضه</t>
  </si>
  <si>
    <t>له عام</t>
  </si>
  <si>
    <t>غليه عام</t>
  </si>
  <si>
    <t>الفرق عام</t>
  </si>
  <si>
    <t>الترتيب حسب</t>
  </si>
  <si>
    <t>السلام عليكم اريد مساعدة لعملية الترتيب بحيث اختار من القائمة المنسدلة نوعية الترتيب ومن ثم اضغط على الايقونة رتب ويقوم من خلاله الترتيب في الجدول اعلاه</t>
  </si>
  <si>
    <t>الشهر</t>
  </si>
  <si>
    <t>الجرام</t>
  </si>
  <si>
    <t>السعر</t>
  </si>
  <si>
    <t>الكمية</t>
  </si>
  <si>
    <t>الترتيب</t>
  </si>
  <si>
    <t>يناير</t>
  </si>
  <si>
    <t>فبراير</t>
  </si>
  <si>
    <t>مارس</t>
  </si>
  <si>
    <t>أبريل</t>
  </si>
  <si>
    <t>مايو</t>
  </si>
  <si>
    <t>يونيو</t>
  </si>
  <si>
    <t>يوليو</t>
  </si>
  <si>
    <t>أغسطس</t>
  </si>
  <si>
    <t>سبتمبر</t>
  </si>
  <si>
    <t>أكتوبر</t>
  </si>
  <si>
    <t>نوفمبر</t>
  </si>
  <si>
    <t>ديسمبر</t>
  </si>
  <si>
    <t>عندما اختار نوع الترتيب من القائمة  تترتب العناصر من الاكبر الى الاصغر مع المحافظة على دقة المعطيات بحيث تنسخ باقي الاعمدة كما هي مع تفضيلي ان يكون الشرح بالدوال لسهولة تعلمها</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</si>
</sst>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Arial"/>
      <family val="2"/>
      <charset val="178"/>
      <scheme val="minor"/>
    </font>
    <font>
      <b/>
      <sz val="11"/>
      <color theme="1"/>
      <name val="Arial"/>
      <family val="2"/>
      <scheme val="minor"/>
    </font>
    <font>
      <b/>
      <sz val="11"/>
      <color theme="0"/>
      <name val="Arial"/>
      <family val="2"/>
      <scheme val="minor"/>
    </font>
    <font>
      <sz val="12"/>
      <color theme="1"/>
      <name val="Arial"/>
      <family val="2"/>
      <charset val="178"/>
      <scheme val="minor"/>
    </font>
    <font>
      <b/>
      <sz val="12"/>
      <color theme="1"/>
      <name val="Arial"/>
      <family val="2"/>
      <scheme val="minor"/>
    </font>
    <font>
      <b/>
      <sz val="9"/>
      <color theme="1"/>
      <name val="Arial"/>
      <family val="2"/>
      <scheme val="minor"/>
    </font>
    <font>
      <b/>
      <sz val="9"/>
      <name val="Arial"/>
      <family val="2"/>
      <scheme val="minor"/>
    </font>
    <font>
      <b/>
      <sz val="8"/>
      <color theme="1"/>
      <name val="Arial"/>
      <family val="2"/>
      <scheme val="minor"/>
    </font>
    <font>
      <b/>
      <sz val="16"/>
      <name val="Arial"/>
      <family val="2"/>
      <scheme val="minor"/>
    </font>
    <font>
      <b/>
      <sz val="14"/>
      <color theme="1"/>
      <name val="Arial"/>
      <family val="2"/>
      <scheme val="minor"/>
    </font>
    <font>
      <b/>
      <sz val="14"/>
      <color theme="0"/>
      <name val="Arial"/>
      <family val="2"/>
      <scheme val="minor"/>
    </font>
    <font>
      <b/>
      <sz val="14"/>
      <color rgb="FFC00000"/>
      <name val="Arial"/>
      <family val="2"/>
      <scheme val="minor"/>
    </font>
  </fonts>
  <fills count="14">
    <fill>
      <patternFill patternType="none"/>
    </fill>
    <fill>
      <patternFill patternType="gray125"/>
    </fill>
    <fill>
      <patternFill patternType="solid">
        <fgColor theme="1"/>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499984740745262"/>
        <bgColor indexed="64"/>
      </patternFill>
    </fill>
    <fill>
      <patternFill patternType="solid">
        <fgColor rgb="FF00B0F0"/>
        <bgColor indexed="64"/>
      </patternFill>
    </fill>
    <fill>
      <patternFill patternType="solid">
        <fgColor theme="6"/>
        <bgColor indexed="64"/>
      </patternFill>
    </fill>
  </fills>
  <borders count="6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ck">
        <color rgb="FFFFFF00"/>
      </top>
      <bottom style="hair">
        <color auto="1"/>
      </bottom>
      <diagonal/>
    </border>
    <border>
      <left style="thin">
        <color auto="1"/>
      </left>
      <right style="thin">
        <color auto="1"/>
      </right>
      <top style="hair">
        <color auto="1"/>
      </top>
      <bottom style="thin">
        <color auto="1"/>
      </bottom>
      <diagonal/>
    </border>
    <border>
      <left style="thin">
        <color auto="1"/>
      </left>
      <right/>
      <top style="thick">
        <color rgb="FFFFFF00"/>
      </top>
      <bottom style="hair">
        <color auto="1"/>
      </bottom>
      <diagonal/>
    </border>
    <border>
      <left style="thin">
        <color auto="1"/>
      </left>
      <right/>
      <top style="hair">
        <color auto="1"/>
      </top>
      <bottom style="thin">
        <color auto="1"/>
      </bottom>
      <diagonal/>
    </border>
    <border>
      <left/>
      <right style="thin">
        <color auto="1"/>
      </right>
      <top style="thick">
        <color rgb="FFFFFF00"/>
      </top>
      <bottom style="hair">
        <color auto="1"/>
      </bottom>
      <diagonal/>
    </border>
    <border>
      <left/>
      <right style="thin">
        <color auto="1"/>
      </right>
      <top style="hair">
        <color auto="1"/>
      </top>
      <bottom style="thin">
        <color auto="1"/>
      </bottom>
      <diagonal/>
    </border>
    <border>
      <left style="hair">
        <color auto="1"/>
      </left>
      <right style="thin">
        <color auto="1"/>
      </right>
      <top style="thick">
        <color rgb="FFFFFF00"/>
      </top>
      <bottom style="hair">
        <color auto="1"/>
      </bottom>
      <diagonal/>
    </border>
    <border>
      <left style="thin">
        <color auto="1"/>
      </left>
      <right style="hair">
        <color auto="1"/>
      </right>
      <top style="thick">
        <color rgb="FFFFFF00"/>
      </top>
      <bottom style="hair">
        <color auto="1"/>
      </bottom>
      <diagonal/>
    </border>
    <border>
      <left style="hair">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diagonal/>
    </border>
    <border>
      <left style="thin">
        <color auto="1"/>
      </left>
      <right/>
      <top style="hair">
        <color auto="1"/>
      </top>
      <bottom/>
      <diagonal/>
    </border>
    <border>
      <left style="hair">
        <color auto="1"/>
      </left>
      <right style="thin">
        <color auto="1"/>
      </right>
      <top style="hair">
        <color auto="1"/>
      </top>
      <bottom/>
      <diagonal/>
    </border>
    <border>
      <left style="thin">
        <color auto="1"/>
      </left>
      <right style="hair">
        <color auto="1"/>
      </right>
      <top style="hair">
        <color auto="1"/>
      </top>
      <bottom/>
      <diagonal/>
    </border>
    <border>
      <left/>
      <right style="thin">
        <color auto="1"/>
      </right>
      <top style="hair">
        <color auto="1"/>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thin">
        <color auto="1"/>
      </top>
      <bottom style="hair">
        <color auto="1"/>
      </bottom>
      <diagonal/>
    </border>
    <border>
      <left/>
      <right style="thin">
        <color auto="1"/>
      </right>
      <top style="thin">
        <color auto="1"/>
      </top>
      <bottom style="hair">
        <color auto="1"/>
      </bottom>
      <diagonal/>
    </border>
    <border>
      <left style="medium">
        <color indexed="64"/>
      </left>
      <right style="thick">
        <color rgb="FFFFFF00"/>
      </right>
      <top style="medium">
        <color indexed="64"/>
      </top>
      <bottom style="thick">
        <color rgb="FFFFFF00"/>
      </bottom>
      <diagonal/>
    </border>
    <border>
      <left style="thick">
        <color rgb="FFFFFF00"/>
      </left>
      <right style="thick">
        <color rgb="FFFFFF00"/>
      </right>
      <top style="medium">
        <color indexed="64"/>
      </top>
      <bottom style="thick">
        <color rgb="FFFFFF00"/>
      </bottom>
      <diagonal/>
    </border>
    <border>
      <left style="thick">
        <color rgb="FFFFFF00"/>
      </left>
      <right style="medium">
        <color indexed="64"/>
      </right>
      <top style="medium">
        <color indexed="64"/>
      </top>
      <bottom style="thick">
        <color rgb="FFFFFF00"/>
      </bottom>
      <diagonal/>
    </border>
    <border>
      <left style="medium">
        <color indexed="64"/>
      </left>
      <right style="thin">
        <color auto="1"/>
      </right>
      <top style="thick">
        <color rgb="FFFFFF00"/>
      </top>
      <bottom style="hair">
        <color auto="1"/>
      </bottom>
      <diagonal/>
    </border>
    <border>
      <left style="thin">
        <color auto="1"/>
      </left>
      <right style="medium">
        <color indexed="64"/>
      </right>
      <top style="thick">
        <color rgb="FFFFFF00"/>
      </top>
      <bottom style="hair">
        <color auto="1"/>
      </bottom>
      <diagonal/>
    </border>
    <border>
      <left style="medium">
        <color indexed="64"/>
      </left>
      <right style="thin">
        <color auto="1"/>
      </right>
      <top style="hair">
        <color auto="1"/>
      </top>
      <bottom/>
      <diagonal/>
    </border>
    <border>
      <left style="thin">
        <color auto="1"/>
      </left>
      <right style="medium">
        <color indexed="64"/>
      </right>
      <top style="hair">
        <color auto="1"/>
      </top>
      <bottom/>
      <diagonal/>
    </border>
    <border>
      <left style="medium">
        <color indexed="64"/>
      </left>
      <right style="thin">
        <color auto="1"/>
      </right>
      <top style="thin">
        <color auto="1"/>
      </top>
      <bottom style="hair">
        <color auto="1"/>
      </bottom>
      <diagonal/>
    </border>
    <border>
      <left style="thin">
        <color auto="1"/>
      </left>
      <right style="medium">
        <color indexed="64"/>
      </right>
      <top style="thin">
        <color auto="1"/>
      </top>
      <bottom style="hair">
        <color auto="1"/>
      </bottom>
      <diagonal/>
    </border>
    <border>
      <left style="medium">
        <color indexed="64"/>
      </left>
      <right style="thin">
        <color auto="1"/>
      </right>
      <top style="hair">
        <color auto="1"/>
      </top>
      <bottom style="thin">
        <color auto="1"/>
      </bottom>
      <diagonal/>
    </border>
    <border>
      <left style="thin">
        <color auto="1"/>
      </left>
      <right style="medium">
        <color indexed="64"/>
      </right>
      <top style="hair">
        <color auto="1"/>
      </top>
      <bottom style="thin">
        <color auto="1"/>
      </bottom>
      <diagonal/>
    </border>
    <border>
      <left style="medium">
        <color indexed="64"/>
      </left>
      <right style="thin">
        <color auto="1"/>
      </right>
      <top style="hair">
        <color auto="1"/>
      </top>
      <bottom style="medium">
        <color indexed="64"/>
      </bottom>
      <diagonal/>
    </border>
    <border>
      <left style="thin">
        <color auto="1"/>
      </left>
      <right style="thin">
        <color auto="1"/>
      </right>
      <top style="hair">
        <color auto="1"/>
      </top>
      <bottom style="medium">
        <color indexed="64"/>
      </bottom>
      <diagonal/>
    </border>
    <border>
      <left style="thin">
        <color auto="1"/>
      </left>
      <right/>
      <top style="hair">
        <color auto="1"/>
      </top>
      <bottom style="medium">
        <color indexed="64"/>
      </bottom>
      <diagonal/>
    </border>
    <border>
      <left style="hair">
        <color auto="1"/>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right style="thin">
        <color auto="1"/>
      </right>
      <top style="hair">
        <color auto="1"/>
      </top>
      <bottom style="medium">
        <color indexed="64"/>
      </bottom>
      <diagonal/>
    </border>
    <border>
      <left style="thin">
        <color auto="1"/>
      </left>
      <right style="medium">
        <color indexed="64"/>
      </right>
      <top style="hair">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
    <xf numFmtId="0" fontId="0" fillId="0" borderId="0"/>
  </cellStyleXfs>
  <cellXfs count="121">
    <xf numFmtId="0" fontId="0" fillId="0" borderId="0" xfId="0"/>
    <xf numFmtId="0" fontId="3" fillId="0" borderId="0" xfId="0" applyFont="1" applyAlignment="1">
      <alignment horizontal="center" vertical="center"/>
    </xf>
    <xf numFmtId="0" fontId="0" fillId="0" borderId="0" xfId="0" applyAlignment="1">
      <alignment horizontal="center" vertical="center"/>
    </xf>
    <xf numFmtId="0" fontId="5" fillId="3" borderId="5" xfId="0" applyFont="1" applyFill="1" applyBorder="1" applyAlignment="1">
      <alignment horizontal="center" vertical="center"/>
    </xf>
    <xf numFmtId="16" fontId="5" fillId="3" borderId="5" xfId="0" applyNumberFormat="1" applyFont="1" applyFill="1" applyBorder="1" applyAlignment="1">
      <alignment horizontal="center" vertical="center"/>
    </xf>
    <xf numFmtId="0" fontId="5" fillId="3" borderId="6" xfId="0" applyFont="1" applyFill="1" applyBorder="1" applyAlignment="1">
      <alignment horizontal="center" vertical="center"/>
    </xf>
    <xf numFmtId="16" fontId="5" fillId="3" borderId="6" xfId="0" applyNumberFormat="1"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10" xfId="0" applyFont="1" applyFill="1" applyBorder="1" applyAlignment="1">
      <alignment horizontal="center" vertical="center"/>
    </xf>
    <xf numFmtId="0" fontId="6" fillId="6" borderId="11" xfId="0" applyFont="1" applyFill="1" applyBorder="1" applyAlignment="1">
      <alignment horizontal="center" vertical="center"/>
    </xf>
    <xf numFmtId="0" fontId="6" fillId="6" borderId="12" xfId="0" applyFont="1" applyFill="1" applyBorder="1" applyAlignment="1">
      <alignment horizontal="center" vertical="center"/>
    </xf>
    <xf numFmtId="0" fontId="6" fillId="6" borderId="13" xfId="0" applyFont="1" applyFill="1" applyBorder="1" applyAlignment="1">
      <alignment horizontal="center" vertical="center"/>
    </xf>
    <xf numFmtId="0" fontId="6" fillId="6" borderId="14" xfId="0" applyFont="1" applyFill="1" applyBorder="1" applyAlignment="1">
      <alignment horizontal="center" vertical="center"/>
    </xf>
    <xf numFmtId="0" fontId="5" fillId="3" borderId="16" xfId="0" applyFont="1" applyFill="1" applyBorder="1" applyAlignment="1">
      <alignment horizontal="center" vertical="center"/>
    </xf>
    <xf numFmtId="16" fontId="5" fillId="3" borderId="16" xfId="0" applyNumberFormat="1" applyFont="1" applyFill="1" applyBorder="1" applyAlignment="1">
      <alignment horizontal="center" vertical="center"/>
    </xf>
    <xf numFmtId="0" fontId="5" fillId="5" borderId="17" xfId="0" applyFont="1" applyFill="1" applyBorder="1" applyAlignment="1">
      <alignment horizontal="center" vertical="center"/>
    </xf>
    <xf numFmtId="0" fontId="6" fillId="6" borderId="18" xfId="0" applyFont="1" applyFill="1" applyBorder="1" applyAlignment="1">
      <alignment horizontal="center" vertical="center"/>
    </xf>
    <xf numFmtId="0" fontId="6" fillId="6"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3" borderId="21" xfId="0" applyFont="1" applyFill="1" applyBorder="1" applyAlignment="1">
      <alignment horizontal="center" vertical="center"/>
    </xf>
    <xf numFmtId="16" fontId="5" fillId="3" borderId="21" xfId="0" applyNumberFormat="1" applyFont="1" applyFill="1" applyBorder="1" applyAlignment="1">
      <alignment horizontal="center" vertical="center"/>
    </xf>
    <xf numFmtId="0" fontId="5" fillId="5" borderId="22" xfId="0" applyFont="1" applyFill="1" applyBorder="1" applyAlignment="1">
      <alignment horizontal="center" vertical="center"/>
    </xf>
    <xf numFmtId="0" fontId="6" fillId="6" borderId="23" xfId="0" applyFont="1" applyFill="1" applyBorder="1" applyAlignment="1">
      <alignment horizontal="center" vertical="center"/>
    </xf>
    <xf numFmtId="0" fontId="6" fillId="6" borderId="24" xfId="0" applyFont="1" applyFill="1" applyBorder="1" applyAlignment="1">
      <alignment horizontal="center" vertical="center"/>
    </xf>
    <xf numFmtId="0" fontId="5" fillId="5" borderId="25" xfId="0" applyFont="1" applyFill="1" applyBorder="1" applyAlignment="1">
      <alignment horizontal="center" vertical="center"/>
    </xf>
    <xf numFmtId="0" fontId="5" fillId="7" borderId="21" xfId="0" applyFont="1" applyFill="1" applyBorder="1" applyAlignment="1">
      <alignment horizontal="center" vertical="center"/>
    </xf>
    <xf numFmtId="16" fontId="5" fillId="7" borderId="21" xfId="0" applyNumberFormat="1" applyFont="1" applyFill="1" applyBorder="1" applyAlignment="1">
      <alignment horizontal="center" vertical="center"/>
    </xf>
    <xf numFmtId="0" fontId="5" fillId="4" borderId="22" xfId="0" applyFont="1" applyFill="1" applyBorder="1" applyAlignment="1">
      <alignment horizontal="center" vertical="center"/>
    </xf>
    <xf numFmtId="0" fontId="5" fillId="4" borderId="25" xfId="0" applyFont="1" applyFill="1" applyBorder="1" applyAlignment="1">
      <alignment horizontal="center" vertical="center"/>
    </xf>
    <xf numFmtId="0" fontId="6" fillId="8" borderId="23" xfId="0" applyFont="1" applyFill="1" applyBorder="1" applyAlignment="1">
      <alignment horizontal="center" vertical="center"/>
    </xf>
    <xf numFmtId="0" fontId="6" fillId="8" borderId="24" xfId="0" applyFont="1" applyFill="1" applyBorder="1" applyAlignment="1">
      <alignment horizontal="center" vertical="center"/>
    </xf>
    <xf numFmtId="0" fontId="5" fillId="7" borderId="16" xfId="0" applyFont="1" applyFill="1" applyBorder="1" applyAlignment="1">
      <alignment horizontal="center" vertical="center"/>
    </xf>
    <xf numFmtId="16" fontId="5" fillId="7" borderId="16" xfId="0" applyNumberFormat="1" applyFont="1" applyFill="1" applyBorder="1" applyAlignment="1">
      <alignment horizontal="center" vertical="center"/>
    </xf>
    <xf numFmtId="0" fontId="5" fillId="4" borderId="17" xfId="0" applyFont="1" applyFill="1" applyBorder="1" applyAlignment="1">
      <alignment horizontal="center" vertical="center"/>
    </xf>
    <xf numFmtId="0" fontId="6" fillId="8" borderId="18" xfId="0" applyFont="1" applyFill="1" applyBorder="1" applyAlignment="1">
      <alignment horizontal="center" vertical="center"/>
    </xf>
    <xf numFmtId="0" fontId="6" fillId="8" borderId="19" xfId="0" applyFont="1" applyFill="1" applyBorder="1" applyAlignment="1">
      <alignment horizontal="center" vertical="center"/>
    </xf>
    <xf numFmtId="0" fontId="5" fillId="4" borderId="20"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5" fillId="3" borderId="29"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31" xfId="0" applyFont="1" applyFill="1" applyBorder="1" applyAlignment="1">
      <alignment horizontal="center" vertical="center"/>
    </xf>
    <xf numFmtId="0" fontId="5" fillId="3" borderId="32" xfId="0" applyFont="1" applyFill="1" applyBorder="1" applyAlignment="1">
      <alignment horizontal="center" vertical="center"/>
    </xf>
    <xf numFmtId="0" fontId="5" fillId="7" borderId="33" xfId="0" applyFont="1" applyFill="1" applyBorder="1" applyAlignment="1">
      <alignment horizontal="center" vertical="center"/>
    </xf>
    <xf numFmtId="0" fontId="5" fillId="7" borderId="34" xfId="0" applyFont="1" applyFill="1" applyBorder="1" applyAlignment="1">
      <alignment horizontal="center" vertical="center"/>
    </xf>
    <xf numFmtId="0" fontId="5" fillId="7" borderId="31" xfId="0" applyFont="1" applyFill="1" applyBorder="1" applyAlignment="1">
      <alignment horizontal="center" vertical="center"/>
    </xf>
    <xf numFmtId="0" fontId="5" fillId="7" borderId="32" xfId="0" applyFont="1" applyFill="1" applyBorder="1" applyAlignment="1">
      <alignment horizontal="center" vertical="center"/>
    </xf>
    <xf numFmtId="0" fontId="5" fillId="3" borderId="33" xfId="0" applyFont="1" applyFill="1" applyBorder="1" applyAlignment="1">
      <alignment horizontal="center" vertical="center"/>
    </xf>
    <xf numFmtId="0" fontId="5" fillId="3" borderId="34" xfId="0" applyFont="1" applyFill="1" applyBorder="1" applyAlignment="1">
      <alignment horizontal="center" vertical="center"/>
    </xf>
    <xf numFmtId="0" fontId="5" fillId="3" borderId="35" xfId="0" applyFont="1" applyFill="1" applyBorder="1" applyAlignment="1">
      <alignment horizontal="center" vertical="center"/>
    </xf>
    <xf numFmtId="0" fontId="5" fillId="3" borderId="36" xfId="0" applyFont="1" applyFill="1" applyBorder="1" applyAlignment="1">
      <alignment horizontal="center" vertical="center"/>
    </xf>
    <xf numFmtId="0" fontId="5" fillId="7" borderId="37" xfId="0" applyFont="1" applyFill="1" applyBorder="1" applyAlignment="1">
      <alignment horizontal="center" vertical="center"/>
    </xf>
    <xf numFmtId="0" fontId="5" fillId="7" borderId="38" xfId="0" applyFont="1" applyFill="1" applyBorder="1" applyAlignment="1">
      <alignment horizontal="center" vertical="center"/>
    </xf>
    <xf numFmtId="16" fontId="5" fillId="7" borderId="38" xfId="0" applyNumberFormat="1" applyFont="1" applyFill="1" applyBorder="1" applyAlignment="1">
      <alignment horizontal="center" vertical="center"/>
    </xf>
    <xf numFmtId="0" fontId="5" fillId="4" borderId="39" xfId="0" applyFont="1" applyFill="1" applyBorder="1" applyAlignment="1">
      <alignment horizontal="center" vertical="center"/>
    </xf>
    <xf numFmtId="0" fontId="6" fillId="8" borderId="40" xfId="0" applyFont="1" applyFill="1" applyBorder="1" applyAlignment="1">
      <alignment horizontal="center" vertical="center"/>
    </xf>
    <xf numFmtId="0" fontId="6" fillId="8" borderId="41" xfId="0" applyFont="1" applyFill="1" applyBorder="1" applyAlignment="1">
      <alignment horizontal="center" vertical="center"/>
    </xf>
    <xf numFmtId="0" fontId="5" fillId="4" borderId="42" xfId="0" applyFont="1" applyFill="1" applyBorder="1" applyAlignment="1">
      <alignment horizontal="center" vertical="center"/>
    </xf>
    <xf numFmtId="0" fontId="5" fillId="7" borderId="43" xfId="0" applyFont="1" applyFill="1" applyBorder="1" applyAlignment="1">
      <alignment horizontal="center" vertical="center"/>
    </xf>
    <xf numFmtId="0" fontId="1" fillId="9" borderId="59" xfId="0" applyFont="1" applyFill="1" applyBorder="1" applyAlignment="1">
      <alignment horizontal="center" vertical="center"/>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7" fillId="0" borderId="46" xfId="0" applyFont="1" applyBorder="1" applyAlignment="1">
      <alignment horizontal="center" vertical="center"/>
    </xf>
    <xf numFmtId="0" fontId="7" fillId="0" borderId="61" xfId="0" applyFont="1" applyBorder="1" applyAlignment="1">
      <alignment horizontal="center" vertical="center"/>
    </xf>
    <xf numFmtId="0" fontId="7" fillId="0" borderId="15" xfId="0" applyFont="1" applyBorder="1" applyAlignment="1">
      <alignment horizontal="center" vertical="center"/>
    </xf>
    <xf numFmtId="0" fontId="7" fillId="0" borderId="62" xfId="0" applyFont="1" applyBorder="1" applyAlignment="1">
      <alignment horizontal="center" vertical="center"/>
    </xf>
    <xf numFmtId="0" fontId="7" fillId="0" borderId="47" xfId="0" applyFont="1" applyBorder="1" applyAlignment="1">
      <alignment horizontal="center" vertical="center"/>
    </xf>
    <xf numFmtId="0" fontId="7" fillId="0" borderId="48" xfId="0" applyFont="1" applyBorder="1" applyAlignment="1">
      <alignment horizontal="center" vertical="center"/>
    </xf>
    <xf numFmtId="0" fontId="7" fillId="0" borderId="49" xfId="0" applyFont="1" applyBorder="1" applyAlignment="1">
      <alignment horizontal="center" vertical="center"/>
    </xf>
    <xf numFmtId="0" fontId="1" fillId="0" borderId="1" xfId="0" applyFont="1" applyBorder="1"/>
    <xf numFmtId="0" fontId="10" fillId="11" borderId="66" xfId="0" applyFont="1" applyFill="1" applyBorder="1" applyAlignment="1">
      <alignment horizontal="center" vertical="center"/>
    </xf>
    <xf numFmtId="0" fontId="10" fillId="11" borderId="67" xfId="0" applyFont="1" applyFill="1" applyBorder="1" applyAlignment="1">
      <alignment horizontal="center" vertical="center"/>
    </xf>
    <xf numFmtId="0" fontId="10" fillId="11" borderId="68" xfId="0" applyFont="1" applyFill="1" applyBorder="1" applyAlignment="1">
      <alignment horizontal="center" vertical="center"/>
    </xf>
    <xf numFmtId="0" fontId="4" fillId="5" borderId="63" xfId="0" applyFont="1" applyFill="1" applyBorder="1" applyAlignment="1">
      <alignment horizontal="center" vertical="center"/>
    </xf>
    <xf numFmtId="0" fontId="4" fillId="5" borderId="64" xfId="0" applyFont="1" applyFill="1" applyBorder="1" applyAlignment="1">
      <alignment horizontal="center" vertical="center"/>
    </xf>
    <xf numFmtId="0" fontId="4" fillId="5" borderId="65" xfId="0" applyFont="1" applyFill="1" applyBorder="1" applyAlignment="1">
      <alignment horizontal="center" vertical="center"/>
    </xf>
    <xf numFmtId="0" fontId="4" fillId="5" borderId="61" xfId="0" applyFont="1" applyFill="1" applyBorder="1" applyAlignment="1">
      <alignment horizontal="center" vertical="center"/>
    </xf>
    <xf numFmtId="0" fontId="4" fillId="5" borderId="15" xfId="0" applyFont="1" applyFill="1" applyBorder="1" applyAlignment="1">
      <alignment horizontal="center" vertical="center"/>
    </xf>
    <xf numFmtId="0" fontId="4" fillId="5" borderId="62" xfId="0" applyFont="1" applyFill="1" applyBorder="1" applyAlignment="1">
      <alignment horizontal="center" vertical="center"/>
    </xf>
    <xf numFmtId="0" fontId="4" fillId="12" borderId="61" xfId="0" applyFont="1" applyFill="1" applyBorder="1" applyAlignment="1">
      <alignment horizontal="center" vertical="center"/>
    </xf>
    <xf numFmtId="0" fontId="4" fillId="12" borderId="15" xfId="0" applyFont="1" applyFill="1" applyBorder="1" applyAlignment="1">
      <alignment horizontal="center" vertical="center"/>
    </xf>
    <xf numFmtId="0" fontId="4" fillId="12" borderId="62" xfId="0" applyFont="1" applyFill="1" applyBorder="1" applyAlignment="1">
      <alignment horizontal="center" vertical="center"/>
    </xf>
    <xf numFmtId="0" fontId="4" fillId="12" borderId="47" xfId="0" applyFont="1" applyFill="1" applyBorder="1" applyAlignment="1">
      <alignment horizontal="center" vertical="center"/>
    </xf>
    <xf numFmtId="0" fontId="4" fillId="12" borderId="48" xfId="0" applyFont="1" applyFill="1" applyBorder="1" applyAlignment="1">
      <alignment horizontal="center" vertical="center"/>
    </xf>
    <xf numFmtId="0" fontId="4" fillId="12" borderId="49" xfId="0" applyFont="1" applyFill="1" applyBorder="1" applyAlignment="1">
      <alignment horizontal="center" vertical="center"/>
    </xf>
    <xf numFmtId="0" fontId="1" fillId="9" borderId="46" xfId="0" applyFont="1" applyFill="1" applyBorder="1" applyAlignment="1">
      <alignment horizontal="center" vertical="center"/>
    </xf>
    <xf numFmtId="0" fontId="1" fillId="9" borderId="60" xfId="0" applyFont="1" applyFill="1" applyBorder="1" applyAlignment="1">
      <alignment horizontal="center" vertical="center"/>
    </xf>
    <xf numFmtId="0" fontId="1" fillId="9" borderId="45" xfId="0" applyFont="1" applyFill="1" applyBorder="1" applyAlignment="1">
      <alignment horizontal="center" vertical="center"/>
    </xf>
    <xf numFmtId="0" fontId="1" fillId="9" borderId="59" xfId="0" applyFont="1" applyFill="1" applyBorder="1" applyAlignment="1">
      <alignment horizontal="center" vertical="center"/>
    </xf>
    <xf numFmtId="0" fontId="4" fillId="10" borderId="2" xfId="0" applyFont="1" applyFill="1" applyBorder="1" applyAlignment="1">
      <alignment horizontal="center"/>
    </xf>
    <xf numFmtId="0" fontId="4" fillId="10" borderId="3" xfId="0" applyFont="1" applyFill="1" applyBorder="1" applyAlignment="1">
      <alignment horizontal="center"/>
    </xf>
    <xf numFmtId="0" fontId="4" fillId="10" borderId="4" xfId="0" applyFont="1" applyFill="1" applyBorder="1" applyAlignment="1">
      <alignment horizontal="center"/>
    </xf>
    <xf numFmtId="0" fontId="8" fillId="0" borderId="50" xfId="0" applyFont="1" applyBorder="1" applyAlignment="1">
      <alignment horizontal="center" wrapText="1"/>
    </xf>
    <xf numFmtId="0" fontId="8" fillId="0" borderId="51" xfId="0" applyFont="1" applyBorder="1" applyAlignment="1">
      <alignment horizontal="center" wrapText="1"/>
    </xf>
    <xf numFmtId="0" fontId="8" fillId="0" borderId="52" xfId="0" applyFont="1" applyBorder="1" applyAlignment="1">
      <alignment horizontal="center" wrapText="1"/>
    </xf>
    <xf numFmtId="0" fontId="8" fillId="0" borderId="53" xfId="0" applyFont="1" applyBorder="1" applyAlignment="1">
      <alignment horizontal="center" wrapText="1"/>
    </xf>
    <xf numFmtId="0" fontId="8" fillId="0" borderId="0" xfId="0" applyFont="1" applyBorder="1" applyAlignment="1">
      <alignment horizontal="center" wrapText="1"/>
    </xf>
    <xf numFmtId="0" fontId="8" fillId="0" borderId="54" xfId="0" applyFont="1" applyBorder="1" applyAlignment="1">
      <alignment horizontal="center" wrapText="1"/>
    </xf>
    <xf numFmtId="0" fontId="8" fillId="0" borderId="55" xfId="0" applyFont="1" applyBorder="1" applyAlignment="1">
      <alignment horizontal="center" wrapText="1"/>
    </xf>
    <xf numFmtId="0" fontId="8" fillId="0" borderId="56" xfId="0" applyFont="1" applyBorder="1" applyAlignment="1">
      <alignment horizontal="center" wrapText="1"/>
    </xf>
    <xf numFmtId="0" fontId="8" fillId="0" borderId="57" xfId="0" applyFont="1" applyBorder="1" applyAlignment="1">
      <alignment horizontal="center" wrapText="1"/>
    </xf>
    <xf numFmtId="0" fontId="2" fillId="2" borderId="27" xfId="0" applyFont="1" applyFill="1" applyBorder="1" applyAlignment="1">
      <alignment horizontal="center" vertical="center"/>
    </xf>
    <xf numFmtId="0" fontId="1" fillId="9" borderId="44" xfId="0" applyFont="1" applyFill="1" applyBorder="1" applyAlignment="1">
      <alignment horizontal="center" vertical="center"/>
    </xf>
    <xf numFmtId="0" fontId="1" fillId="9" borderId="58" xfId="0" applyFont="1" applyFill="1" applyBorder="1" applyAlignment="1">
      <alignment horizontal="center" vertical="center"/>
    </xf>
    <xf numFmtId="0" fontId="9" fillId="6" borderId="2" xfId="0" applyFont="1" applyFill="1" applyBorder="1" applyAlignment="1">
      <alignment horizontal="center"/>
    </xf>
    <xf numFmtId="0" fontId="9" fillId="6" borderId="4" xfId="0" applyFont="1" applyFill="1" applyBorder="1" applyAlignment="1">
      <alignment horizontal="center"/>
    </xf>
    <xf numFmtId="0" fontId="11" fillId="13" borderId="2" xfId="0" applyFont="1" applyFill="1" applyBorder="1" applyAlignment="1">
      <alignment horizontal="center" vertical="center"/>
    </xf>
    <xf numFmtId="0" fontId="11" fillId="13" borderId="4" xfId="0" applyFont="1" applyFill="1" applyBorder="1" applyAlignment="1">
      <alignment horizontal="center" vertical="center"/>
    </xf>
    <xf numFmtId="0" fontId="4" fillId="0" borderId="50"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0"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7" xfId="0" applyFont="1" applyBorder="1" applyAlignment="1">
      <alignment horizontal="center" vertical="center" wrapText="1"/>
    </xf>
    <xf numFmtId="0" fontId="0" fillId="10" borderId="0" xfId="0" applyFill="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123825</xdr:colOff>
      <xdr:row>13</xdr:row>
      <xdr:rowOff>28575</xdr:rowOff>
    </xdr:from>
    <xdr:to>
      <xdr:col>15</xdr:col>
      <xdr:colOff>76200</xdr:colOff>
      <xdr:row>15</xdr:row>
      <xdr:rowOff>57150</xdr:rowOff>
    </xdr:to>
    <xdr:sp macro="[0]!Hmax" textlink="">
      <xdr:nvSpPr>
        <xdr:cNvPr id="2" name="شكل بيضاوي 1"/>
        <xdr:cNvSpPr/>
      </xdr:nvSpPr>
      <xdr:spPr>
        <a:xfrm>
          <a:off x="11222097825" y="2495550"/>
          <a:ext cx="638175" cy="409575"/>
        </a:xfrm>
        <a:prstGeom prst="ellipse">
          <a:avLst/>
        </a:prstGeom>
        <a:solidFill>
          <a:schemeClr val="accent6">
            <a:lumMod val="75000"/>
          </a:schemeClr>
        </a:solidFill>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3">
          <a:schemeClr val="lt1"/>
        </a:lnRef>
        <a:fillRef idx="1">
          <a:schemeClr val="dk1"/>
        </a:fillRef>
        <a:effectRef idx="1">
          <a:schemeClr val="dk1"/>
        </a:effectRef>
        <a:fontRef idx="minor">
          <a:schemeClr val="lt1"/>
        </a:fontRef>
      </xdr:style>
      <xdr:txBody>
        <a:bodyPr vertOverflow="clip" rtlCol="1" anchor="ctr"/>
        <a:lstStyle/>
        <a:p>
          <a:pPr algn="r" rtl="1"/>
          <a:r>
            <a:rPr lang="ar-OM" sz="1400" b="1">
              <a:ln>
                <a:solidFill>
                  <a:sysClr val="windowText" lastClr="000000"/>
                </a:solidFill>
              </a:ln>
            </a:rPr>
            <a:t>رتب</a:t>
          </a:r>
          <a:endParaRPr lang="ar-OM" sz="1100" b="1">
            <a:ln>
              <a:solidFill>
                <a:sysClr val="windowText" lastClr="000000"/>
              </a:solidFill>
            </a:ln>
          </a:endParaRP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B1:Z23"/>
  <sheetViews>
    <sheetView rightToLeft="1" workbookViewId="0">
      <selection activeCell="B17" sqref="B17"/>
    </sheetView>
  </sheetViews>
  <sheetFormatPr defaultRowHeight="14.25" x14ac:dyDescent="0.2"/>
  <cols>
    <col min="2" max="2" width="5.5" customWidth="1"/>
    <col min="3" max="3" width="5.25" customWidth="1"/>
    <col min="4" max="4" width="7.125" customWidth="1"/>
    <col min="5" max="5" width="10.25" customWidth="1"/>
    <col min="6" max="7" width="3.375" customWidth="1"/>
    <col min="8" max="8" width="9.5" customWidth="1"/>
    <col min="12" max="12" width="4.625" customWidth="1"/>
    <col min="16" max="24" width="3.625" style="2" customWidth="1"/>
    <col min="26" max="26" width="9" hidden="1" customWidth="1"/>
  </cols>
  <sheetData>
    <row r="1" spans="2:26" ht="15" thickBot="1" x14ac:dyDescent="0.25"/>
    <row r="2" spans="2:26" ht="15.75" thickBot="1" x14ac:dyDescent="0.25">
      <c r="B2" s="39" t="s">
        <v>0</v>
      </c>
      <c r="C2" s="40" t="s">
        <v>1</v>
      </c>
      <c r="D2" s="40" t="s">
        <v>2</v>
      </c>
      <c r="E2" s="40" t="s">
        <v>4</v>
      </c>
      <c r="F2" s="104" t="s">
        <v>7</v>
      </c>
      <c r="G2" s="104"/>
      <c r="H2" s="40" t="s">
        <v>3</v>
      </c>
      <c r="I2" s="40" t="s">
        <v>5</v>
      </c>
      <c r="J2" s="41" t="s">
        <v>6</v>
      </c>
    </row>
    <row r="3" spans="2:26" ht="15.75" thickTop="1" x14ac:dyDescent="0.2">
      <c r="B3" s="42" t="s">
        <v>8</v>
      </c>
      <c r="C3" s="3" t="s">
        <v>12</v>
      </c>
      <c r="D3" s="4">
        <v>41664</v>
      </c>
      <c r="E3" s="7" t="s">
        <v>14</v>
      </c>
      <c r="F3" s="11">
        <v>1</v>
      </c>
      <c r="G3" s="12">
        <v>0</v>
      </c>
      <c r="H3" s="9" t="s">
        <v>15</v>
      </c>
      <c r="I3" s="3" t="s">
        <v>21</v>
      </c>
      <c r="J3" s="43"/>
      <c r="L3" s="105" t="s">
        <v>29</v>
      </c>
      <c r="M3" s="90" t="s">
        <v>22</v>
      </c>
      <c r="N3" s="90" t="s">
        <v>34</v>
      </c>
      <c r="O3" s="90" t="s">
        <v>30</v>
      </c>
      <c r="P3" s="90" t="s">
        <v>31</v>
      </c>
      <c r="Q3" s="90"/>
      <c r="R3" s="90"/>
      <c r="S3" s="90" t="s">
        <v>32</v>
      </c>
      <c r="T3" s="90"/>
      <c r="U3" s="90"/>
      <c r="V3" s="90" t="s">
        <v>33</v>
      </c>
      <c r="W3" s="90"/>
      <c r="X3" s="90"/>
      <c r="Y3" s="88" t="s">
        <v>27</v>
      </c>
    </row>
    <row r="4" spans="2:26" ht="15.75" thickBot="1" x14ac:dyDescent="0.25">
      <c r="B4" s="44" t="s">
        <v>8</v>
      </c>
      <c r="C4" s="15" t="s">
        <v>13</v>
      </c>
      <c r="D4" s="16">
        <v>41665</v>
      </c>
      <c r="E4" s="17" t="s">
        <v>17</v>
      </c>
      <c r="F4" s="18">
        <v>1</v>
      </c>
      <c r="G4" s="19">
        <v>1</v>
      </c>
      <c r="H4" s="20" t="s">
        <v>16</v>
      </c>
      <c r="I4" s="15" t="s">
        <v>21</v>
      </c>
      <c r="J4" s="45"/>
      <c r="K4" t="s">
        <v>18</v>
      </c>
      <c r="L4" s="106"/>
      <c r="M4" s="91"/>
      <c r="N4" s="91"/>
      <c r="O4" s="91"/>
      <c r="P4" s="62" t="s">
        <v>25</v>
      </c>
      <c r="Q4" s="62" t="s">
        <v>24</v>
      </c>
      <c r="R4" s="62" t="s">
        <v>28</v>
      </c>
      <c r="S4" s="62" t="s">
        <v>26</v>
      </c>
      <c r="T4" s="62" t="s">
        <v>24</v>
      </c>
      <c r="U4" s="62" t="s">
        <v>28</v>
      </c>
      <c r="V4" s="62" t="s">
        <v>26</v>
      </c>
      <c r="W4" s="62" t="s">
        <v>24</v>
      </c>
      <c r="X4" s="62" t="s">
        <v>28</v>
      </c>
      <c r="Y4" s="89"/>
    </row>
    <row r="5" spans="2:26" x14ac:dyDescent="0.2">
      <c r="B5" s="46" t="s">
        <v>9</v>
      </c>
      <c r="C5" s="27" t="s">
        <v>12</v>
      </c>
      <c r="D5" s="28">
        <v>41671</v>
      </c>
      <c r="E5" s="29" t="s">
        <v>15</v>
      </c>
      <c r="F5" s="31">
        <v>0</v>
      </c>
      <c r="G5" s="32">
        <v>0</v>
      </c>
      <c r="H5" s="30" t="s">
        <v>16</v>
      </c>
      <c r="I5" s="27" t="s">
        <v>21</v>
      </c>
      <c r="J5" s="47"/>
      <c r="L5" s="63">
        <v>1</v>
      </c>
      <c r="M5" s="64" t="s">
        <v>14</v>
      </c>
      <c r="N5" s="64">
        <v>1</v>
      </c>
      <c r="O5" s="64">
        <v>5</v>
      </c>
      <c r="P5" s="64">
        <v>3</v>
      </c>
      <c r="Q5" s="64">
        <v>3</v>
      </c>
      <c r="R5" s="64">
        <f>P5-Q5</f>
        <v>0</v>
      </c>
      <c r="S5" s="64">
        <v>5</v>
      </c>
      <c r="T5" s="64">
        <v>3</v>
      </c>
      <c r="U5" s="64">
        <f>S5-T5</f>
        <v>2</v>
      </c>
      <c r="V5" s="64">
        <f>P5+S5</f>
        <v>8</v>
      </c>
      <c r="W5" s="64">
        <f>Q5+T5</f>
        <v>6</v>
      </c>
      <c r="X5" s="64">
        <f>R5+U5</f>
        <v>2</v>
      </c>
      <c r="Y5" s="65">
        <v>7</v>
      </c>
    </row>
    <row r="6" spans="2:26" x14ac:dyDescent="0.2">
      <c r="B6" s="48" t="s">
        <v>9</v>
      </c>
      <c r="C6" s="33" t="s">
        <v>13</v>
      </c>
      <c r="D6" s="34">
        <v>41672</v>
      </c>
      <c r="E6" s="35" t="s">
        <v>17</v>
      </c>
      <c r="F6" s="36">
        <v>2</v>
      </c>
      <c r="G6" s="37">
        <v>3</v>
      </c>
      <c r="H6" s="38" t="s">
        <v>14</v>
      </c>
      <c r="I6" s="33" t="s">
        <v>21</v>
      </c>
      <c r="J6" s="49"/>
      <c r="L6" s="66">
        <v>2</v>
      </c>
      <c r="M6" s="67" t="s">
        <v>16</v>
      </c>
      <c r="N6" s="67">
        <v>1</v>
      </c>
      <c r="O6" s="67">
        <v>5</v>
      </c>
      <c r="P6" s="67">
        <v>2</v>
      </c>
      <c r="Q6" s="67">
        <v>3</v>
      </c>
      <c r="R6" s="67">
        <f t="shared" ref="R6:R8" si="0">P6-Q6</f>
        <v>-1</v>
      </c>
      <c r="S6" s="67">
        <v>2</v>
      </c>
      <c r="T6" s="67">
        <v>2</v>
      </c>
      <c r="U6" s="67">
        <f t="shared" ref="U6:U8" si="1">S6-T6</f>
        <v>0</v>
      </c>
      <c r="V6" s="67">
        <f t="shared" ref="V6:V8" si="2">P6+S6</f>
        <v>4</v>
      </c>
      <c r="W6" s="67">
        <f t="shared" ref="W6:W8" si="3">Q6+T6</f>
        <v>5</v>
      </c>
      <c r="X6" s="67">
        <f t="shared" ref="X6:X8" si="4">R6+U6</f>
        <v>-1</v>
      </c>
      <c r="Y6" s="68">
        <v>6</v>
      </c>
    </row>
    <row r="7" spans="2:26" x14ac:dyDescent="0.2">
      <c r="B7" s="50" t="s">
        <v>10</v>
      </c>
      <c r="C7" s="21" t="s">
        <v>12</v>
      </c>
      <c r="D7" s="22">
        <v>41678</v>
      </c>
      <c r="E7" s="23" t="s">
        <v>15</v>
      </c>
      <c r="F7" s="24">
        <v>1</v>
      </c>
      <c r="G7" s="25">
        <v>0</v>
      </c>
      <c r="H7" s="26" t="s">
        <v>17</v>
      </c>
      <c r="I7" s="21" t="s">
        <v>21</v>
      </c>
      <c r="J7" s="51"/>
      <c r="L7" s="66">
        <v>3</v>
      </c>
      <c r="M7" s="67" t="s">
        <v>17</v>
      </c>
      <c r="N7" s="67">
        <v>1</v>
      </c>
      <c r="O7" s="67">
        <v>5</v>
      </c>
      <c r="P7" s="67">
        <v>3</v>
      </c>
      <c r="Q7" s="67">
        <v>4</v>
      </c>
      <c r="R7" s="67">
        <f t="shared" si="0"/>
        <v>-1</v>
      </c>
      <c r="S7" s="67">
        <v>2</v>
      </c>
      <c r="T7" s="67">
        <v>2</v>
      </c>
      <c r="U7" s="67">
        <f t="shared" si="1"/>
        <v>0</v>
      </c>
      <c r="V7" s="67">
        <f t="shared" si="2"/>
        <v>5</v>
      </c>
      <c r="W7" s="67">
        <f t="shared" si="3"/>
        <v>6</v>
      </c>
      <c r="X7" s="67">
        <f t="shared" si="4"/>
        <v>-1</v>
      </c>
      <c r="Y7" s="68">
        <v>5</v>
      </c>
    </row>
    <row r="8" spans="2:26" ht="15" thickBot="1" x14ac:dyDescent="0.25">
      <c r="B8" s="52" t="s">
        <v>10</v>
      </c>
      <c r="C8" s="5" t="s">
        <v>13</v>
      </c>
      <c r="D8" s="6">
        <v>41679</v>
      </c>
      <c r="E8" s="8" t="s">
        <v>14</v>
      </c>
      <c r="F8" s="13">
        <v>1</v>
      </c>
      <c r="G8" s="14">
        <v>2</v>
      </c>
      <c r="H8" s="10" t="s">
        <v>16</v>
      </c>
      <c r="I8" s="5" t="s">
        <v>21</v>
      </c>
      <c r="J8" s="53"/>
      <c r="L8" s="69">
        <v>4</v>
      </c>
      <c r="M8" s="70" t="s">
        <v>15</v>
      </c>
      <c r="N8" s="70">
        <v>1</v>
      </c>
      <c r="O8" s="70">
        <v>5</v>
      </c>
      <c r="P8" s="70">
        <v>2</v>
      </c>
      <c r="Q8" s="70">
        <v>2</v>
      </c>
      <c r="R8" s="70">
        <f t="shared" si="0"/>
        <v>0</v>
      </c>
      <c r="S8" s="70">
        <v>2</v>
      </c>
      <c r="T8" s="70">
        <v>3</v>
      </c>
      <c r="U8" s="70">
        <f t="shared" si="1"/>
        <v>-1</v>
      </c>
      <c r="V8" s="70">
        <f t="shared" si="2"/>
        <v>4</v>
      </c>
      <c r="W8" s="70">
        <f t="shared" si="3"/>
        <v>5</v>
      </c>
      <c r="X8" s="70">
        <f t="shared" si="4"/>
        <v>-1</v>
      </c>
      <c r="Y8" s="71">
        <v>5</v>
      </c>
    </row>
    <row r="9" spans="2:26" x14ac:dyDescent="0.2">
      <c r="B9" s="46" t="s">
        <v>11</v>
      </c>
      <c r="C9" s="27" t="s">
        <v>12</v>
      </c>
      <c r="D9" s="28">
        <v>41685</v>
      </c>
      <c r="E9" s="29" t="s">
        <v>16</v>
      </c>
      <c r="F9" s="31">
        <v>0</v>
      </c>
      <c r="G9" s="32">
        <v>1</v>
      </c>
      <c r="H9" s="30" t="s">
        <v>17</v>
      </c>
      <c r="I9" s="27" t="s">
        <v>21</v>
      </c>
      <c r="J9" s="47"/>
    </row>
    <row r="10" spans="2:26" ht="15" thickBot="1" x14ac:dyDescent="0.25">
      <c r="B10" s="48" t="s">
        <v>11</v>
      </c>
      <c r="C10" s="33" t="s">
        <v>13</v>
      </c>
      <c r="D10" s="34">
        <v>41686</v>
      </c>
      <c r="E10" s="35" t="s">
        <v>15</v>
      </c>
      <c r="F10" s="36">
        <v>1</v>
      </c>
      <c r="G10" s="37">
        <v>2</v>
      </c>
      <c r="H10" s="38" t="s">
        <v>14</v>
      </c>
      <c r="I10" s="33" t="s">
        <v>21</v>
      </c>
      <c r="J10" s="49"/>
    </row>
    <row r="11" spans="2:26" ht="16.5" thickBot="1" x14ac:dyDescent="0.3">
      <c r="B11" s="50" t="s">
        <v>19</v>
      </c>
      <c r="C11" s="21" t="s">
        <v>12</v>
      </c>
      <c r="D11" s="22">
        <v>41692</v>
      </c>
      <c r="E11" s="23" t="s">
        <v>16</v>
      </c>
      <c r="F11" s="24">
        <v>2</v>
      </c>
      <c r="G11" s="25">
        <v>2</v>
      </c>
      <c r="H11" s="26" t="s">
        <v>15</v>
      </c>
      <c r="I11" s="21" t="s">
        <v>21</v>
      </c>
      <c r="J11" s="51"/>
      <c r="N11" s="72" t="s">
        <v>43</v>
      </c>
      <c r="O11" s="92" t="s">
        <v>36</v>
      </c>
      <c r="P11" s="93"/>
      <c r="Q11" s="93"/>
      <c r="R11" s="94"/>
    </row>
    <row r="12" spans="2:26" x14ac:dyDescent="0.2">
      <c r="B12" s="52" t="s">
        <v>19</v>
      </c>
      <c r="C12" s="5" t="s">
        <v>13</v>
      </c>
      <c r="D12" s="6">
        <v>41693</v>
      </c>
      <c r="E12" s="8" t="s">
        <v>14</v>
      </c>
      <c r="F12" s="13">
        <v>1</v>
      </c>
      <c r="G12" s="14">
        <v>1</v>
      </c>
      <c r="H12" s="10" t="s">
        <v>17</v>
      </c>
      <c r="I12" s="5" t="s">
        <v>21</v>
      </c>
      <c r="J12" s="53"/>
      <c r="Z12" t="s">
        <v>34</v>
      </c>
    </row>
    <row r="13" spans="2:26" x14ac:dyDescent="0.2">
      <c r="B13" s="46" t="s">
        <v>20</v>
      </c>
      <c r="C13" s="27" t="s">
        <v>12</v>
      </c>
      <c r="D13" s="28">
        <v>41699</v>
      </c>
      <c r="E13" s="29" t="s">
        <v>17</v>
      </c>
      <c r="F13" s="31">
        <v>3</v>
      </c>
      <c r="G13" s="32">
        <v>1</v>
      </c>
      <c r="H13" s="30" t="s">
        <v>15</v>
      </c>
      <c r="I13" s="27" t="s">
        <v>21</v>
      </c>
      <c r="J13" s="47"/>
      <c r="Z13" t="s">
        <v>30</v>
      </c>
    </row>
    <row r="14" spans="2:26" ht="15" thickBot="1" x14ac:dyDescent="0.25">
      <c r="B14" s="54" t="s">
        <v>20</v>
      </c>
      <c r="C14" s="55" t="s">
        <v>13</v>
      </c>
      <c r="D14" s="56">
        <v>41700</v>
      </c>
      <c r="E14" s="57" t="s">
        <v>16</v>
      </c>
      <c r="F14" s="58"/>
      <c r="G14" s="59"/>
      <c r="H14" s="60" t="s">
        <v>14</v>
      </c>
      <c r="I14" s="55" t="s">
        <v>21</v>
      </c>
      <c r="J14" s="61"/>
      <c r="Z14" t="s">
        <v>23</v>
      </c>
    </row>
    <row r="15" spans="2:26" ht="15" x14ac:dyDescent="0.2">
      <c r="B15" t="s">
        <v>20</v>
      </c>
      <c r="C15" t="s">
        <v>12</v>
      </c>
      <c r="D15">
        <v>41699</v>
      </c>
      <c r="E15" s="1" t="s">
        <v>17</v>
      </c>
      <c r="F15">
        <v>3</v>
      </c>
      <c r="G15">
        <v>1</v>
      </c>
      <c r="H15" s="1" t="s">
        <v>15</v>
      </c>
      <c r="I15" t="s">
        <v>21</v>
      </c>
      <c r="N15">
        <f>MAX(F3:F14)</f>
        <v>3</v>
      </c>
      <c r="Z15" t="s">
        <v>35</v>
      </c>
    </row>
    <row r="16" spans="2:26" x14ac:dyDescent="0.2">
      <c r="B16" t="s">
        <v>20</v>
      </c>
      <c r="C16" t="s">
        <v>12</v>
      </c>
      <c r="D16">
        <v>41699</v>
      </c>
      <c r="E16" t="s">
        <v>17</v>
      </c>
      <c r="F16">
        <v>3</v>
      </c>
      <c r="G16">
        <v>1</v>
      </c>
      <c r="H16" t="s">
        <v>15</v>
      </c>
      <c r="I16" t="s">
        <v>21</v>
      </c>
      <c r="Z16" t="s">
        <v>36</v>
      </c>
    </row>
    <row r="17" spans="2:26" x14ac:dyDescent="0.2">
      <c r="B17" t="s">
        <v>20</v>
      </c>
      <c r="C17" t="s">
        <v>12</v>
      </c>
      <c r="D17">
        <v>41699</v>
      </c>
      <c r="E17" t="s">
        <v>17</v>
      </c>
      <c r="F17">
        <v>3</v>
      </c>
      <c r="G17">
        <v>1</v>
      </c>
      <c r="H17" t="s">
        <v>15</v>
      </c>
      <c r="I17" t="s">
        <v>21</v>
      </c>
      <c r="Z17" t="s">
        <v>38</v>
      </c>
    </row>
    <row r="18" spans="2:26" ht="15" thickBot="1" x14ac:dyDescent="0.25">
      <c r="Z18" t="s">
        <v>37</v>
      </c>
    </row>
    <row r="19" spans="2:26" x14ac:dyDescent="0.2">
      <c r="M19" s="95" t="s">
        <v>44</v>
      </c>
      <c r="N19" s="96"/>
      <c r="O19" s="96"/>
      <c r="P19" s="96"/>
      <c r="Q19" s="96"/>
      <c r="R19" s="96"/>
      <c r="S19" s="96"/>
      <c r="T19" s="96"/>
      <c r="U19" s="96"/>
      <c r="V19" s="97"/>
      <c r="Z19" t="s">
        <v>39</v>
      </c>
    </row>
    <row r="20" spans="2:26" x14ac:dyDescent="0.2">
      <c r="M20" s="98"/>
      <c r="N20" s="99"/>
      <c r="O20" s="99"/>
      <c r="P20" s="99"/>
      <c r="Q20" s="99"/>
      <c r="R20" s="99"/>
      <c r="S20" s="99"/>
      <c r="T20" s="99"/>
      <c r="U20" s="99"/>
      <c r="V20" s="100"/>
      <c r="Z20" t="s">
        <v>40</v>
      </c>
    </row>
    <row r="21" spans="2:26" x14ac:dyDescent="0.2">
      <c r="M21" s="98"/>
      <c r="N21" s="99"/>
      <c r="O21" s="99"/>
      <c r="P21" s="99"/>
      <c r="Q21" s="99"/>
      <c r="R21" s="99"/>
      <c r="S21" s="99"/>
      <c r="T21" s="99"/>
      <c r="U21" s="99"/>
      <c r="V21" s="100"/>
      <c r="Z21" t="s">
        <v>41</v>
      </c>
    </row>
    <row r="22" spans="2:26" x14ac:dyDescent="0.2">
      <c r="M22" s="98"/>
      <c r="N22" s="99"/>
      <c r="O22" s="99"/>
      <c r="P22" s="99"/>
      <c r="Q22" s="99"/>
      <c r="R22" s="99"/>
      <c r="S22" s="99"/>
      <c r="T22" s="99"/>
      <c r="U22" s="99"/>
      <c r="V22" s="100"/>
      <c r="Z22" t="s">
        <v>42</v>
      </c>
    </row>
    <row r="23" spans="2:26" ht="15" thickBot="1" x14ac:dyDescent="0.25">
      <c r="M23" s="101"/>
      <c r="N23" s="102"/>
      <c r="O23" s="102"/>
      <c r="P23" s="102"/>
      <c r="Q23" s="102"/>
      <c r="R23" s="102"/>
      <c r="S23" s="102"/>
      <c r="T23" s="102"/>
      <c r="U23" s="102"/>
      <c r="V23" s="103"/>
      <c r="Z23" t="s">
        <v>27</v>
      </c>
    </row>
  </sheetData>
  <mergeCells count="11">
    <mergeCell ref="Y3:Y4"/>
    <mergeCell ref="N3:N4"/>
    <mergeCell ref="O11:R11"/>
    <mergeCell ref="M19:V23"/>
    <mergeCell ref="F2:G2"/>
    <mergeCell ref="S3:U3"/>
    <mergeCell ref="P3:R3"/>
    <mergeCell ref="V3:X3"/>
    <mergeCell ref="L3:L4"/>
    <mergeCell ref="M3:M4"/>
    <mergeCell ref="O3:O4"/>
  </mergeCells>
  <dataValidations count="1">
    <dataValidation type="list" allowBlank="1" showInputMessage="1" showErrorMessage="1" sqref="O11:R11">
      <formula1>$Z$12:$Z$23</formula1>
    </dataValidation>
  </dataValidation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dimension ref="A1:M28"/>
  <sheetViews>
    <sheetView rightToLeft="1" tabSelected="1" topLeftCell="A2" workbookViewId="0">
      <selection activeCell="H4" sqref="H4:I4"/>
    </sheetView>
  </sheetViews>
  <sheetFormatPr defaultRowHeight="14.25" x14ac:dyDescent="0.2"/>
  <cols>
    <col min="11" max="11" width="9" hidden="1" customWidth="1"/>
  </cols>
  <sheetData>
    <row r="1" spans="1:13" ht="15" thickBot="1" x14ac:dyDescent="0.25"/>
    <row r="2" spans="1:13" ht="18.75" thickBot="1" x14ac:dyDescent="0.25">
      <c r="B2" s="73" t="s">
        <v>49</v>
      </c>
      <c r="C2" s="74" t="s">
        <v>45</v>
      </c>
      <c r="D2" s="74" t="s">
        <v>46</v>
      </c>
      <c r="E2" s="74" t="s">
        <v>47</v>
      </c>
      <c r="F2" s="75" t="s">
        <v>48</v>
      </c>
    </row>
    <row r="3" spans="1:13" ht="18.75" thickBot="1" x14ac:dyDescent="0.25">
      <c r="A3" s="120">
        <f>CHOOSE($J$3,RANK(D3,$D$3:$D$14)+COUNTIF($D$3:D3,D3)-1,RANK(E3,$E$3:$E$14)+COUNTIF($E$3:E3,E3)-1,RANK(F3,$F$3:$F$14)+COUNTIF($F$3:F3,F3)-1)</f>
        <v>1</v>
      </c>
      <c r="B3" s="76">
        <v>1</v>
      </c>
      <c r="C3" s="77" t="s">
        <v>50</v>
      </c>
      <c r="D3" s="77">
        <v>23</v>
      </c>
      <c r="E3" s="77">
        <v>100</v>
      </c>
      <c r="F3" s="78">
        <v>34</v>
      </c>
      <c r="H3" s="109" t="s">
        <v>43</v>
      </c>
      <c r="I3" s="110"/>
      <c r="J3" s="120">
        <f>MATCH(H4,$K$4:$K$6,0)</f>
        <v>1</v>
      </c>
    </row>
    <row r="4" spans="1:13" ht="18.75" thickBot="1" x14ac:dyDescent="0.3">
      <c r="A4" s="120">
        <f>CHOOSE($J$3,RANK(D4,$D$3:$D$14)+COUNTIF($D$3:D4,D4)-1,RANK(E4,$E$3:$E$14)+COUNTIF($E$3:E4,E4)-1,RANK(F4,$F$3:$F$14)+COUNTIF($F$3:F4,F4)-1)</f>
        <v>6</v>
      </c>
      <c r="B4" s="82">
        <v>2</v>
      </c>
      <c r="C4" s="83" t="s">
        <v>51</v>
      </c>
      <c r="D4" s="83">
        <v>14</v>
      </c>
      <c r="E4" s="83">
        <v>110</v>
      </c>
      <c r="F4" s="84">
        <v>34</v>
      </c>
      <c r="H4" s="107" t="s">
        <v>46</v>
      </c>
      <c r="I4" s="108"/>
      <c r="K4" t="s">
        <v>46</v>
      </c>
    </row>
    <row r="5" spans="1:13" ht="15.75" x14ac:dyDescent="0.2">
      <c r="A5" s="120">
        <f>CHOOSE($J$3,RANK(D5,$D$3:$D$14)+COUNTIF($D$3:D5,D5)-1,RANK(E5,$E$3:$E$14)+COUNTIF($E$3:E5,E5)-1,RANK(F5,$F$3:$F$14)+COUNTIF($F$3:F5,F5)-1)</f>
        <v>5</v>
      </c>
      <c r="B5" s="79">
        <v>3</v>
      </c>
      <c r="C5" s="80" t="s">
        <v>52</v>
      </c>
      <c r="D5" s="80">
        <v>15</v>
      </c>
      <c r="E5" s="80">
        <v>135</v>
      </c>
      <c r="F5" s="81">
        <v>23</v>
      </c>
      <c r="K5" t="s">
        <v>47</v>
      </c>
    </row>
    <row r="6" spans="1:13" ht="15.75" x14ac:dyDescent="0.2">
      <c r="A6" s="120">
        <f>CHOOSE($J$3,RANK(D6,$D$3:$D$14)+COUNTIF($D$3:D6,D6)-1,RANK(E6,$E$3:$E$14)+COUNTIF($E$3:E6,E6)-1,RANK(F6,$F$3:$F$14)+COUNTIF($F$3:F6,F6)-1)</f>
        <v>3</v>
      </c>
      <c r="B6" s="82">
        <v>4</v>
      </c>
      <c r="C6" s="83" t="s">
        <v>53</v>
      </c>
      <c r="D6" s="83">
        <v>16</v>
      </c>
      <c r="E6" s="83">
        <v>90</v>
      </c>
      <c r="F6" s="84">
        <v>32</v>
      </c>
      <c r="K6" t="s">
        <v>48</v>
      </c>
    </row>
    <row r="7" spans="1:13" ht="15.75" x14ac:dyDescent="0.2">
      <c r="A7" s="120">
        <f>CHOOSE($J$3,RANK(D7,$D$3:$D$14)+COUNTIF($D$3:D7,D7)-1,RANK(E7,$E$3:$E$14)+COUNTIF($E$3:E7,E7)-1,RANK(F7,$F$3:$F$14)+COUNTIF($F$3:F7,F7)-1)</f>
        <v>7</v>
      </c>
      <c r="B7" s="79">
        <v>5</v>
      </c>
      <c r="C7" s="80" t="s">
        <v>54</v>
      </c>
      <c r="D7" s="80">
        <v>12</v>
      </c>
      <c r="E7" s="80">
        <v>95</v>
      </c>
      <c r="F7" s="81">
        <v>45</v>
      </c>
    </row>
    <row r="8" spans="1:13" ht="15.75" x14ac:dyDescent="0.2">
      <c r="A8" s="120">
        <f>CHOOSE($J$3,RANK(D8,$D$3:$D$14)+COUNTIF($D$3:D8,D8)-1,RANK(E8,$E$3:$E$14)+COUNTIF($E$3:E8,E8)-1,RANK(F8,$F$3:$F$14)+COUNTIF($F$3:F8,F8)-1)</f>
        <v>8</v>
      </c>
      <c r="B8" s="82">
        <v>6</v>
      </c>
      <c r="C8" s="83" t="s">
        <v>55</v>
      </c>
      <c r="D8" s="83">
        <v>11</v>
      </c>
      <c r="E8" s="83">
        <v>39</v>
      </c>
      <c r="F8" s="84">
        <v>12</v>
      </c>
    </row>
    <row r="9" spans="1:13" ht="15.75" x14ac:dyDescent="0.2">
      <c r="A9" s="120">
        <f>CHOOSE($J$3,RANK(D9,$D$3:$D$14)+COUNTIF($D$3:D9,D9)-1,RANK(E9,$E$3:$E$14)+COUNTIF($E$3:E9,E9)-1,RANK(F9,$F$3:$F$14)+COUNTIF($F$3:F9,F9)-1)</f>
        <v>9</v>
      </c>
      <c r="B9" s="79">
        <v>7</v>
      </c>
      <c r="C9" s="80" t="s">
        <v>56</v>
      </c>
      <c r="D9" s="80">
        <v>10</v>
      </c>
      <c r="E9" s="80">
        <v>120</v>
      </c>
      <c r="F9" s="81">
        <v>16</v>
      </c>
    </row>
    <row r="10" spans="1:13" ht="16.5" thickBot="1" x14ac:dyDescent="0.25">
      <c r="A10" s="120">
        <f>CHOOSE($J$3,RANK(D10,$D$3:$D$14)+COUNTIF($D$3:D10,D10)-1,RANK(E10,$E$3:$E$14)+COUNTIF($E$3:E10,E10)-1,RANK(F10,$F$3:$F$14)+COUNTIF($F$3:F10,F10)-1)</f>
        <v>12</v>
      </c>
      <c r="B10" s="82">
        <v>8</v>
      </c>
      <c r="C10" s="83" t="s">
        <v>57</v>
      </c>
      <c r="D10" s="83">
        <v>3</v>
      </c>
      <c r="E10" s="83">
        <v>124</v>
      </c>
      <c r="F10" s="84">
        <v>47</v>
      </c>
    </row>
    <row r="11" spans="1:13" ht="15.75" x14ac:dyDescent="0.2">
      <c r="A11" s="120">
        <f>CHOOSE($J$3,RANK(D11,$D$3:$D$14)+COUNTIF($D$3:D11,D11)-1,RANK(E11,$E$3:$E$14)+COUNTIF($E$3:E11,E11)-1,RANK(F11,$F$3:$F$14)+COUNTIF($F$3:F11,F11)-1)</f>
        <v>4</v>
      </c>
      <c r="B11" s="79">
        <v>9</v>
      </c>
      <c r="C11" s="80" t="s">
        <v>58</v>
      </c>
      <c r="D11" s="80">
        <v>16</v>
      </c>
      <c r="E11" s="80">
        <v>112</v>
      </c>
      <c r="F11" s="81">
        <v>35</v>
      </c>
      <c r="H11" s="111" t="s">
        <v>62</v>
      </c>
      <c r="I11" s="112"/>
      <c r="J11" s="112"/>
      <c r="K11" s="112"/>
      <c r="L11" s="112"/>
      <c r="M11" s="113"/>
    </row>
    <row r="12" spans="1:13" ht="15.75" x14ac:dyDescent="0.2">
      <c r="A12" s="120">
        <f>CHOOSE($J$3,RANK(D12,$D$3:$D$14)+COUNTIF($D$3:D12,D12)-1,RANK(E12,$E$3:$E$14)+COUNTIF($E$3:E12,E12)-1,RANK(F12,$F$3:$F$14)+COUNTIF($F$3:F12,F12)-1)</f>
        <v>2</v>
      </c>
      <c r="B12" s="82">
        <v>10</v>
      </c>
      <c r="C12" s="83" t="s">
        <v>59</v>
      </c>
      <c r="D12" s="83">
        <v>23</v>
      </c>
      <c r="E12" s="83">
        <v>132</v>
      </c>
      <c r="F12" s="84">
        <v>23</v>
      </c>
      <c r="H12" s="114"/>
      <c r="I12" s="115"/>
      <c r="J12" s="115"/>
      <c r="K12" s="115"/>
      <c r="L12" s="115"/>
      <c r="M12" s="116"/>
    </row>
    <row r="13" spans="1:13" ht="15.75" x14ac:dyDescent="0.2">
      <c r="A13" s="120">
        <f>CHOOSE($J$3,RANK(D13,$D$3:$D$14)+COUNTIF($D$3:D13,D13)-1,RANK(E13,$E$3:$E$14)+COUNTIF($E$3:E13,E13)-1,RANK(F13,$F$3:$F$14)+COUNTIF($F$3:F13,F13)-1)</f>
        <v>11</v>
      </c>
      <c r="B13" s="79">
        <v>11</v>
      </c>
      <c r="C13" s="80" t="s">
        <v>60</v>
      </c>
      <c r="D13" s="80">
        <v>5</v>
      </c>
      <c r="E13" s="80">
        <v>105</v>
      </c>
      <c r="F13" s="81">
        <v>43</v>
      </c>
      <c r="H13" s="114"/>
      <c r="I13" s="115"/>
      <c r="J13" s="115"/>
      <c r="K13" s="115"/>
      <c r="L13" s="115"/>
      <c r="M13" s="116"/>
    </row>
    <row r="14" spans="1:13" ht="16.5" thickBot="1" x14ac:dyDescent="0.25">
      <c r="A14" s="120">
        <f>CHOOSE($J$3,RANK(D14,$D$3:$D$14)+COUNTIF($D$3:D14,D14)-1,RANK(E14,$E$3:$E$14)+COUNTIF($E$3:E14,E14)-1,RANK(F14,$F$3:$F$14)+COUNTIF($F$3:F14,F14)-1)</f>
        <v>10</v>
      </c>
      <c r="B14" s="85">
        <v>12</v>
      </c>
      <c r="C14" s="86" t="s">
        <v>61</v>
      </c>
      <c r="D14" s="86">
        <v>7</v>
      </c>
      <c r="E14" s="86">
        <v>119</v>
      </c>
      <c r="F14" s="87">
        <v>50</v>
      </c>
      <c r="H14" s="114"/>
      <c r="I14" s="115"/>
      <c r="J14" s="115"/>
      <c r="K14" s="115"/>
      <c r="L14" s="115"/>
      <c r="M14" s="116"/>
    </row>
    <row r="15" spans="1:13" ht="15" thickBot="1" x14ac:dyDescent="0.25">
      <c r="H15" s="114"/>
      <c r="I15" s="115"/>
      <c r="J15" s="115"/>
      <c r="K15" s="115"/>
      <c r="L15" s="115"/>
      <c r="M15" s="116"/>
    </row>
    <row r="16" spans="1:13" ht="18.75" thickBot="1" x14ac:dyDescent="0.25">
      <c r="B16" s="73" t="s">
        <v>49</v>
      </c>
      <c r="C16" s="74" t="s">
        <v>45</v>
      </c>
      <c r="D16" s="74" t="s">
        <v>46</v>
      </c>
      <c r="E16" s="74" t="s">
        <v>47</v>
      </c>
      <c r="F16" s="75" t="s">
        <v>48</v>
      </c>
      <c r="H16" s="117"/>
      <c r="I16" s="118"/>
      <c r="J16" s="118"/>
      <c r="K16" s="118"/>
      <c r="L16" s="118"/>
      <c r="M16" s="119"/>
    </row>
    <row r="17" spans="2:6" ht="15.75" x14ac:dyDescent="0.2">
      <c r="B17" s="76">
        <v>1</v>
      </c>
      <c r="C17" s="77" t="str">
        <f>VLOOKUP($B17,List1,COLUMN(C$1),0)</f>
        <v>يناير</v>
      </c>
      <c r="D17" s="77">
        <f>VLOOKUP($B17,List1,COLUMN(D$1),0)</f>
        <v>23</v>
      </c>
      <c r="E17" s="77">
        <f>VLOOKUP($B17,List1,COLUMN(E$1),0)</f>
        <v>100</v>
      </c>
      <c r="F17" s="78">
        <f>VLOOKUP($B17,List1,COLUMN(F$1),0)</f>
        <v>34</v>
      </c>
    </row>
    <row r="18" spans="2:6" ht="15.75" x14ac:dyDescent="0.2">
      <c r="B18" s="82">
        <v>2</v>
      </c>
      <c r="C18" s="83" t="str">
        <f>VLOOKUP($B18,List1,COLUMN(C$1),0)</f>
        <v>أكتوبر</v>
      </c>
      <c r="D18" s="83">
        <f>VLOOKUP($B18,List1,COLUMN(D$1),0)</f>
        <v>23</v>
      </c>
      <c r="E18" s="83">
        <f>VLOOKUP($B18,List1,COLUMN(E$1),0)</f>
        <v>132</v>
      </c>
      <c r="F18" s="84">
        <f>VLOOKUP($B18,List1,COLUMN(F$1),0)</f>
        <v>23</v>
      </c>
    </row>
    <row r="19" spans="2:6" ht="15.75" x14ac:dyDescent="0.2">
      <c r="B19" s="79">
        <v>3</v>
      </c>
      <c r="C19" s="80" t="str">
        <f>VLOOKUP($B19,List1,COLUMN(C$1),0)</f>
        <v>أبريل</v>
      </c>
      <c r="D19" s="80">
        <f>VLOOKUP($B19,List1,COLUMN(D$1),0)</f>
        <v>16</v>
      </c>
      <c r="E19" s="80">
        <f>VLOOKUP($B19,List1,COLUMN(E$1),0)</f>
        <v>90</v>
      </c>
      <c r="F19" s="81">
        <f>VLOOKUP($B19,List1,COLUMN(F$1),0)</f>
        <v>32</v>
      </c>
    </row>
    <row r="20" spans="2:6" ht="15.75" x14ac:dyDescent="0.2">
      <c r="B20" s="82">
        <v>4</v>
      </c>
      <c r="C20" s="83" t="str">
        <f>VLOOKUP($B20,List1,COLUMN(C$1),0)</f>
        <v>سبتمبر</v>
      </c>
      <c r="D20" s="83">
        <f>VLOOKUP($B20,List1,COLUMN(D$1),0)</f>
        <v>16</v>
      </c>
      <c r="E20" s="83">
        <f>VLOOKUP($B20,List1,COLUMN(E$1),0)</f>
        <v>112</v>
      </c>
      <c r="F20" s="84">
        <f>VLOOKUP($B20,List1,COLUMN(F$1),0)</f>
        <v>35</v>
      </c>
    </row>
    <row r="21" spans="2:6" ht="15.75" x14ac:dyDescent="0.2">
      <c r="B21" s="79">
        <v>5</v>
      </c>
      <c r="C21" s="80" t="str">
        <f>VLOOKUP($B21,List1,COLUMN(C$1),0)</f>
        <v>مارس</v>
      </c>
      <c r="D21" s="80">
        <f>VLOOKUP($B21,List1,COLUMN(D$1),0)</f>
        <v>15</v>
      </c>
      <c r="E21" s="80">
        <f>VLOOKUP($B21,List1,COLUMN(E$1),0)</f>
        <v>135</v>
      </c>
      <c r="F21" s="81">
        <f>VLOOKUP($B21,List1,COLUMN(F$1),0)</f>
        <v>23</v>
      </c>
    </row>
    <row r="22" spans="2:6" ht="15.75" x14ac:dyDescent="0.2">
      <c r="B22" s="82">
        <v>6</v>
      </c>
      <c r="C22" s="83" t="str">
        <f>VLOOKUP($B22,List1,COLUMN(C$1),0)</f>
        <v>فبراير</v>
      </c>
      <c r="D22" s="83">
        <f>VLOOKUP($B22,List1,COLUMN(D$1),0)</f>
        <v>14</v>
      </c>
      <c r="E22" s="83">
        <f>VLOOKUP($B22,List1,COLUMN(E$1),0)</f>
        <v>110</v>
      </c>
      <c r="F22" s="84">
        <f>VLOOKUP($B22,List1,COLUMN(F$1),0)</f>
        <v>34</v>
      </c>
    </row>
    <row r="23" spans="2:6" ht="15.75" x14ac:dyDescent="0.2">
      <c r="B23" s="79">
        <v>7</v>
      </c>
      <c r="C23" s="80" t="str">
        <f>VLOOKUP($B23,List1,COLUMN(C$1),0)</f>
        <v>مايو</v>
      </c>
      <c r="D23" s="80">
        <f>VLOOKUP($B23,List1,COLUMN(D$1),0)</f>
        <v>12</v>
      </c>
      <c r="E23" s="80">
        <f>VLOOKUP($B23,List1,COLUMN(E$1),0)</f>
        <v>95</v>
      </c>
      <c r="F23" s="81">
        <f>VLOOKUP($B23,List1,COLUMN(F$1),0)</f>
        <v>45</v>
      </c>
    </row>
    <row r="24" spans="2:6" ht="15.75" x14ac:dyDescent="0.2">
      <c r="B24" s="82">
        <v>8</v>
      </c>
      <c r="C24" s="83" t="str">
        <f>VLOOKUP($B24,List1,COLUMN(C$1),0)</f>
        <v>يونيو</v>
      </c>
      <c r="D24" s="83">
        <f>VLOOKUP($B24,List1,COLUMN(D$1),0)</f>
        <v>11</v>
      </c>
      <c r="E24" s="83">
        <f>VLOOKUP($B24,List1,COLUMN(E$1),0)</f>
        <v>39</v>
      </c>
      <c r="F24" s="84">
        <f>VLOOKUP($B24,List1,COLUMN(F$1),0)</f>
        <v>12</v>
      </c>
    </row>
    <row r="25" spans="2:6" ht="15.75" x14ac:dyDescent="0.2">
      <c r="B25" s="79">
        <v>9</v>
      </c>
      <c r="C25" s="80" t="str">
        <f>VLOOKUP($B25,List1,COLUMN(C$1),0)</f>
        <v>يوليو</v>
      </c>
      <c r="D25" s="80">
        <f>VLOOKUP($B25,List1,COLUMN(D$1),0)</f>
        <v>10</v>
      </c>
      <c r="E25" s="80">
        <f>VLOOKUP($B25,List1,COLUMN(E$1),0)</f>
        <v>120</v>
      </c>
      <c r="F25" s="81">
        <f>VLOOKUP($B25,List1,COLUMN(F$1),0)</f>
        <v>16</v>
      </c>
    </row>
    <row r="26" spans="2:6" ht="15.75" x14ac:dyDescent="0.2">
      <c r="B26" s="82">
        <v>10</v>
      </c>
      <c r="C26" s="83" t="str">
        <f>VLOOKUP($B26,List1,COLUMN(C$1),0)</f>
        <v>ديسمبر</v>
      </c>
      <c r="D26" s="83">
        <f>VLOOKUP($B26,List1,COLUMN(D$1),0)</f>
        <v>7</v>
      </c>
      <c r="E26" s="83">
        <f>VLOOKUP($B26,List1,COLUMN(E$1),0)</f>
        <v>119</v>
      </c>
      <c r="F26" s="84">
        <f>VLOOKUP($B26,List1,COLUMN(F$1),0)</f>
        <v>50</v>
      </c>
    </row>
    <row r="27" spans="2:6" ht="15.75" x14ac:dyDescent="0.2">
      <c r="B27" s="79">
        <v>11</v>
      </c>
      <c r="C27" s="80" t="str">
        <f>VLOOKUP($B27,List1,COLUMN(C$1),0)</f>
        <v>نوفمبر</v>
      </c>
      <c r="D27" s="80">
        <f>VLOOKUP($B27,List1,COLUMN(D$1),0)</f>
        <v>5</v>
      </c>
      <c r="E27" s="80">
        <f>VLOOKUP($B27,List1,COLUMN(E$1),0)</f>
        <v>105</v>
      </c>
      <c r="F27" s="81">
        <f>VLOOKUP($B27,List1,COLUMN(F$1),0)</f>
        <v>43</v>
      </c>
    </row>
    <row r="28" spans="2:6" ht="16.5" thickBot="1" x14ac:dyDescent="0.25">
      <c r="B28" s="85">
        <v>12</v>
      </c>
      <c r="C28" s="86" t="str">
        <f>VLOOKUP($B28,List1,COLUMN(C$1),0)</f>
        <v>أغسطس</v>
      </c>
      <c r="D28" s="86">
        <f>VLOOKUP($B28,List1,COLUMN(D$1),0)</f>
        <v>3</v>
      </c>
      <c r="E28" s="86">
        <f>VLOOKUP($B28,List1,COLUMN(E$1),0)</f>
        <v>124</v>
      </c>
      <c r="F28" s="87">
        <f>VLOOKUP($B28,List1,COLUMN(F$1),0)</f>
        <v>47</v>
      </c>
    </row>
  </sheetData>
  <mergeCells count="3">
    <mergeCell ref="H4:I4"/>
    <mergeCell ref="H3:I3"/>
    <mergeCell ref="H11:M16"/>
  </mergeCells>
  <dataValidations count="1">
    <dataValidation type="list" allowBlank="1" showInputMessage="1" showErrorMessage="1" sqref="H4:I4">
      <formula1>$K$4:$K$6</formula1>
    </dataValidation>
  </dataValidations>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
  <sheetViews>
    <sheetView rightToLeft="1" workbookViewId="0"/>
  </sheetViews>
  <sheetFormatPr defaultRowHeight="14.25" x14ac:dyDescent="0.2"/>
  <sheetData/>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vt:i4>
      </vt:variant>
    </vt:vector>
  </HeadingPairs>
  <TitlesOfParts>
    <vt:vector size="4" baseType="lpstr">
      <vt:lpstr>ورقة1</vt:lpstr>
      <vt:lpstr>ورقة2</vt:lpstr>
      <vt:lpstr>ورقة3</vt:lpstr>
      <vt:lpstr>List1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2014-01-27T16:18:27Z</dcterms:modified>
</cp:coreProperties>
</file>